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смета'!$D$18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45621" fullCalcOnLoad="1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<sst xmlns="http://schemas.openxmlformats.org/spreadsheetml/2006/main" count="141" uniqueCount="93">
  <si>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</si>
  <si>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</si>
  <si>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</si>
  <si>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</si>
  <si>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</si>
  <si>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</si>
  <si>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</si>
  <si>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</si>
  <si>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</si>
  <si>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</si>
  <si>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</si>
  <si>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</si>
  <si>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</si>
  <si>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</si>
  <si>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</si>
  <si>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</si>
  <si>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</si>
  <si>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</si>
  <si>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</si>
  <si>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</si>
  <si>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</si>
  <si>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</si>
  <si>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</si>
  <si>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</si>
  <si>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</si>
  <si>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</si>
  <si>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</t>
  </si>
  <si>
    <r>
      <t>ТЕР01-02-099-03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</si>
  <si>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деревьев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</si>
  <si>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(33,06 руб.): 80% от ФОТ
СП (18,6 руб.): 45% от ФОТ</t>
    </r>
  </si>
  <si>
    <r>
      <t>ТЕР01-02-100-05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</si>
  <si>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</si>
  <si>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(102,22 руб.): 80% от ФОТ
СП (57,5 руб.): 45% от ФОТ</t>
    </r>
  </si>
  <si>
    <r>
      <t>ТЕР01-02-101-04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</si>
  <si>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(80,28 руб.): 80% от ФОТ
СП (45,16 руб.): 45% от ФОТ</t>
    </r>
  </si>
  <si>
    <t>311-01-106-01</t>
  </si>
  <si>
    <t>тонна</t>
  </si>
  <si>
    <r>
      <t>Лес круглый погрузка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Погрузо-разгрузочные работы при автоперевозках:
НР (47,74 руб.): 100% от ФОТ
СП (28,64 руб.): 60% от ФОТ</t>
    </r>
  </si>
  <si>
    <t>310-3030-1</t>
  </si>
  <si>
    <t>1 т</t>
  </si>
  <si>
    <r>
      <t>Перевозка грузов автомобилями-самосвалами грузоподъемностью 10 т: расстояние перевозки 30 км; нормативное время пробега 1,920 час; класс груза 1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</si>
  <si>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311-01-106-02</t>
  </si>
  <si>
    <r>
      <t>Лес круглый разгрузка</t>
    </r>
    <r>
      <rPr>
        <i/>
        <sz val="7"/>
        <rFont val="Arial"/>
        <family val="2"/>
        <charset val="204"/>
      </rPr>
      <t xml:space="preserve">
Погрузо-разгрузочные работы при автоперевозках:
НР (39,56 руб.): 100% от ФОТ
СП (23,74 руб.): 60% от ФОТ</t>
    </r>
  </si>
  <si>
    <r>
      <t>ТЕР01-02-105-01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</si>
  <si>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</si>
  <si>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(21,35 руб.): 80% от ФОТ
СП (12,01 руб.): 45% от ФОТ</t>
    </r>
  </si>
  <si>
    <r>
      <t>ТЕР01-02-108-01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</si>
  <si>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Обивка земли с выкорчеванных пней корчевателями-собирателями на тракторе мощностью 79 кВт (108 л.с.), диаметр пней: до 24 см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(6,66 руб.): 80% от ФОТ
СП (3,74 руб.): 45% от ФОТ</t>
    </r>
  </si>
  <si>
    <t>311-01-148-01</t>
  </si>
  <si>
    <r>
      <t>Мусор строительный с погрузкой экскаваторами емкостью ковша до 0,5м3 погрузка</t>
    </r>
    <r>
      <rPr>
        <i/>
        <sz val="7"/>
        <rFont val="Arial"/>
        <family val="2"/>
        <charset val="204"/>
      </rPr>
      <t xml:space="preserve">
Погрузо-разгрузочные работы при автоперевозках:
НР (2,23 руб.): 100% от ФОТ
СП (1,34 руб.): 60% от ФОТ</t>
    </r>
  </si>
  <si>
    <r>
      <t>ТЕР01-02-107-01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</si>
  <si>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ям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</si>
  <si>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(20,39 руб.): 80% от ФОТ
СП (11,47 руб.): 45% от ФОТ</t>
    </r>
  </si>
  <si>
    <r>
      <t>ТЕР01-02-114-02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</si>
  <si>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га</t>
  </si>
  <si>
    <r>
  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(МДС35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Земляные работы, выполняемые по другим видам работ (подготовительным, сопутствующим, укрепительным):
НР (12,62 руб.): 80% от ФОТ
СП (7,1 руб.): 45% от ФОТ</t>
    </r>
  </si>
  <si>
    <r>
      <t>Мусор строительный с погрузкой экскаваторами емкостью ковша до 0,5м3 погрузка</t>
    </r>
    <r>
      <rPr>
        <i/>
        <sz val="7"/>
        <rFont val="Arial"/>
        <family val="2"/>
        <charset val="204"/>
      </rPr>
      <t xml:space="preserve">
Погрузо-разгрузочные работы при автоперевозках:
НР (0,68 руб.): 100% от ФОТ
СП (0,41 руб.): 60% от ФОТ</t>
    </r>
  </si>
  <si>
    <t>ИТОГИ В БАЗИСНЫХ ЦЕНАХ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</si>
  <si>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</si>
  <si>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</si>
  <si>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</si>
  <si>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</si>
  <si>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</si>
  <si>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</si>
  <si>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</si>
  <si>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</si>
  <si>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</si>
  <si>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</si>
  <si>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</si>
  <si>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</si>
  <si>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</si>
  <si>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</si>
  <si>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С УЧЕТОМ ИНДЕКСОВ ПЕРЕСЧЕТА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</si>
  <si>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</si>
  <si>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</si>
  <si>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</si>
  <si>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</si>
  <si>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___________________________2,393</t>
  </si>
  <si>
    <t>тыс. руб.</t>
  </si>
  <si>
    <t>___________________________0,436</t>
  </si>
  <si>
    <t>Вырубка леса (после замечаний), ПС 110/10 кВ "Двуречки"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</si>
  <si>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</si>
  <si>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</si>
  <si>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</si>
  <si>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_______________________________________________________________________________________________45,24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</si>
  <si>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</si>
  <si>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</si>
  <si>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02-01-01</t>
  </si>
  <si>
    <t>Составила: ___________________________Матвеева А. О.</t>
  </si>
  <si>
    <t>Проверил: ___________________________Игнатьев В. В.</t>
  </si>
  <si>
    <t>Всего в текущих ценах на 1 кв. 2013 г. К=6,68 (Письмо Минрегиона №1951-ВТ/10 от 12.02.2013 г.)</t>
  </si>
  <si>
    <t>Составлен(а) в базовых ценах 2001 г. с пересчетом в текущие (прогнозных) цены по состоянию на 1 кв. 2013 г.</t>
  </si>
  <si>
    <t>Применение инженерно-технических средств для защиты объектов филиала ОАО "МРСК Центра"-"Липецкэнерго"            
                   (подстанции 110/10 кВ "Двуречки")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</si>
</sst>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168" fontId="13" fillId="0" borderId="3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64" zoomScaleNormal="75" zoomScaleSheetLayoutView="75" workbookViewId="0">
      <selection activeCell="Q15" sqref="Q15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outlineLevel="1" x14ac:dyDescent="0.2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 ht="24.75" customHeight="1" x14ac:dyDescent="0.2">
      <c r="A7" s="67" t="s">
        <v>92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8" x14ac:dyDescent="0.2">
      <c r="A8" s="5"/>
      <c r="B8" s="10"/>
      <c r="C8" s="3"/>
      <c r="D8" s="4"/>
      <c r="E8" s="11"/>
      <c r="F8" s="16"/>
      <c r="G8" s="16"/>
      <c r="H8" s="61" t="s">
        <v>0</v>
      </c>
      <c r="I8" s="61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87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2</v>
      </c>
      <c r="D13" s="19" t="s">
        <v>80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20" t="s">
        <v>16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x14ac:dyDescent="0.2">
      <c r="A17" s="5"/>
      <c r="B17" s="10"/>
      <c r="C17" s="3"/>
      <c r="D17" s="20" t="s">
        <v>86</v>
      </c>
      <c r="E17" s="5"/>
      <c r="F17" s="6"/>
      <c r="G17" s="6"/>
      <c r="H17" s="6"/>
      <c r="I17" s="20"/>
      <c r="J17" s="40" t="s">
        <v>77</v>
      </c>
      <c r="K17" s="41"/>
      <c r="L17" s="12" t="s">
        <v>78</v>
      </c>
      <c r="M17" s="6"/>
      <c r="N17" s="6"/>
      <c r="O17" s="6"/>
      <c r="P17" s="6"/>
      <c r="Q17" s="6"/>
    </row>
    <row r="18" spans="1:17" x14ac:dyDescent="0.2">
      <c r="A18" s="5"/>
      <c r="B18" s="10"/>
      <c r="C18" s="3"/>
      <c r="D18" s="20" t="s">
        <v>82</v>
      </c>
      <c r="E18" s="5"/>
      <c r="F18" s="6"/>
      <c r="G18" s="6"/>
      <c r="H18" s="6"/>
      <c r="I18" s="20"/>
      <c r="J18" s="40" t="s">
        <v>79</v>
      </c>
      <c r="K18" s="41"/>
      <c r="L18" s="12" t="s">
        <v>78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83</v>
      </c>
      <c r="E19" s="5"/>
      <c r="F19" s="6"/>
      <c r="G19" s="6"/>
      <c r="H19" s="6"/>
      <c r="I19" s="20"/>
      <c r="J19" s="40" t="s">
        <v>84</v>
      </c>
      <c r="K19" s="41"/>
      <c r="L19" s="12" t="s">
        <v>85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91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4</v>
      </c>
      <c r="B23" s="37" t="s">
        <v>23</v>
      </c>
      <c r="C23" s="34" t="s">
        <v>5</v>
      </c>
      <c r="D23" s="34" t="s">
        <v>6</v>
      </c>
      <c r="E23" s="34" t="s">
        <v>7</v>
      </c>
      <c r="F23" s="34" t="s">
        <v>20</v>
      </c>
      <c r="G23" s="35"/>
      <c r="H23" s="35"/>
      <c r="I23" s="35"/>
      <c r="J23" s="34" t="s">
        <v>21</v>
      </c>
      <c r="K23" s="35"/>
      <c r="L23" s="35"/>
      <c r="M23" s="35"/>
      <c r="N23" s="34" t="s">
        <v>12</v>
      </c>
      <c r="O23" s="34" t="s">
        <v>14</v>
      </c>
      <c r="P23" s="34" t="s">
        <v>13</v>
      </c>
      <c r="Q23" s="34" t="s">
        <v>15</v>
      </c>
    </row>
    <row r="24" spans="1:17" ht="15.75" customHeight="1" x14ac:dyDescent="0.2">
      <c r="A24" s="35"/>
      <c r="B24" s="38"/>
      <c r="C24" s="36"/>
      <c r="D24" s="34"/>
      <c r="E24" s="35"/>
      <c r="F24" s="34" t="s">
        <v>8</v>
      </c>
      <c r="G24" s="34" t="s">
        <v>10</v>
      </c>
      <c r="H24" s="35"/>
      <c r="I24" s="35"/>
      <c r="J24" s="34" t="s">
        <v>8</v>
      </c>
      <c r="K24" s="34" t="s">
        <v>10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8"/>
      <c r="C25" s="36"/>
      <c r="D25" s="34"/>
      <c r="E25" s="35"/>
      <c r="F25" s="35"/>
      <c r="G25" s="25" t="s">
        <v>9</v>
      </c>
      <c r="H25" s="25" t="s">
        <v>17</v>
      </c>
      <c r="I25" s="25" t="s">
        <v>11</v>
      </c>
      <c r="J25" s="35"/>
      <c r="K25" s="25" t="s">
        <v>9</v>
      </c>
      <c r="L25" s="25" t="s">
        <v>17</v>
      </c>
      <c r="M25" s="25" t="s">
        <v>11</v>
      </c>
      <c r="N25" s="34"/>
      <c r="O25" s="34"/>
      <c r="P25" s="34"/>
      <c r="Q25" s="34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3" t="s">
        <v>26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209.25" x14ac:dyDescent="0.2">
      <c r="A28" s="45">
        <v>1</v>
      </c>
      <c r="B28" s="46" t="s">
        <v>27</v>
      </c>
      <c r="C28" s="47" t="s">
        <v>29</v>
      </c>
      <c r="D28" s="48" t="s">
        <v>28</v>
      </c>
      <c r="E28" s="49">
        <v>0.6</v>
      </c>
      <c r="F28" s="50">
        <v>88.68</v>
      </c>
      <c r="G28" s="50">
        <v>68.88</v>
      </c>
      <c r="H28" s="50">
        <v>19.8</v>
      </c>
      <c r="I28" s="51"/>
      <c r="J28" s="52">
        <v>53.21</v>
      </c>
      <c r="K28" s="52">
        <v>41.33</v>
      </c>
      <c r="L28" s="52">
        <v>11.88</v>
      </c>
      <c r="M28" s="51"/>
      <c r="N28" s="52">
        <v>11.674799999999999</v>
      </c>
      <c r="O28" s="52">
        <v>7</v>
      </c>
      <c r="P28" s="51"/>
      <c r="Q28" s="51"/>
    </row>
    <row r="29" spans="1:17" ht="233.25" x14ac:dyDescent="0.2">
      <c r="A29" s="45">
        <v>2</v>
      </c>
      <c r="B29" s="46" t="s">
        <v>30</v>
      </c>
      <c r="C29" s="47" t="s">
        <v>32</v>
      </c>
      <c r="D29" s="48" t="s">
        <v>31</v>
      </c>
      <c r="E29" s="49">
        <v>0.6</v>
      </c>
      <c r="F29" s="50">
        <v>851.83</v>
      </c>
      <c r="G29" s="50">
        <v>83.88</v>
      </c>
      <c r="H29" s="50">
        <v>767.95</v>
      </c>
      <c r="I29" s="50">
        <v>129.07</v>
      </c>
      <c r="J29" s="52">
        <v>511.1</v>
      </c>
      <c r="K29" s="52">
        <v>50.33</v>
      </c>
      <c r="L29" s="52">
        <v>460.77</v>
      </c>
      <c r="M29" s="52">
        <v>77.44</v>
      </c>
      <c r="N29" s="52">
        <v>17.153400000000001</v>
      </c>
      <c r="O29" s="52">
        <v>10.29</v>
      </c>
      <c r="P29" s="52">
        <v>9.7704000000000004</v>
      </c>
      <c r="Q29" s="52">
        <v>5.86</v>
      </c>
    </row>
    <row r="30" spans="1:17" ht="250.5" x14ac:dyDescent="0.2">
      <c r="A30" s="45">
        <v>3</v>
      </c>
      <c r="B30" s="46" t="s">
        <v>33</v>
      </c>
      <c r="C30" s="47" t="s">
        <v>34</v>
      </c>
      <c r="D30" s="48" t="s">
        <v>28</v>
      </c>
      <c r="E30" s="49">
        <v>0.6</v>
      </c>
      <c r="F30" s="50">
        <v>214.44</v>
      </c>
      <c r="G30" s="50">
        <v>167.25</v>
      </c>
      <c r="H30" s="50">
        <v>47.19</v>
      </c>
      <c r="I30" s="51"/>
      <c r="J30" s="52">
        <v>128.66</v>
      </c>
      <c r="K30" s="52">
        <v>100.35</v>
      </c>
      <c r="L30" s="52">
        <v>28.31</v>
      </c>
      <c r="M30" s="51"/>
      <c r="N30" s="52">
        <v>31.795200000000001</v>
      </c>
      <c r="O30" s="52">
        <v>19.079999999999998</v>
      </c>
      <c r="P30" s="51"/>
      <c r="Q30" s="51"/>
    </row>
    <row r="31" spans="1:17" ht="177.75" x14ac:dyDescent="0.2">
      <c r="A31" s="45">
        <v>4</v>
      </c>
      <c r="B31" s="46" t="s">
        <v>35</v>
      </c>
      <c r="C31" s="47" t="s">
        <v>37</v>
      </c>
      <c r="D31" s="48" t="s">
        <v>36</v>
      </c>
      <c r="E31" s="53">
        <v>12.4</v>
      </c>
      <c r="F31" s="50">
        <v>10.39</v>
      </c>
      <c r="G31" s="50">
        <v>2.94</v>
      </c>
      <c r="H31" s="50">
        <v>7.45</v>
      </c>
      <c r="I31" s="50">
        <v>0.91</v>
      </c>
      <c r="J31" s="52">
        <v>128.84</v>
      </c>
      <c r="K31" s="52">
        <v>36.46</v>
      </c>
      <c r="L31" s="52">
        <v>92.38</v>
      </c>
      <c r="M31" s="52">
        <v>11.28</v>
      </c>
      <c r="N31" s="52">
        <v>0.34370000000000001</v>
      </c>
      <c r="O31" s="52">
        <v>4.26</v>
      </c>
      <c r="P31" s="52">
        <v>8.5599999999999996E-2</v>
      </c>
      <c r="Q31" s="52">
        <v>1.06</v>
      </c>
    </row>
    <row r="32" spans="1:17" ht="89.25" x14ac:dyDescent="0.2">
      <c r="A32" s="45">
        <v>5</v>
      </c>
      <c r="B32" s="46" t="s">
        <v>38</v>
      </c>
      <c r="C32" s="47" t="s">
        <v>40</v>
      </c>
      <c r="D32" s="48" t="s">
        <v>39</v>
      </c>
      <c r="E32" s="53">
        <v>12.4</v>
      </c>
      <c r="F32" s="50">
        <v>20.72</v>
      </c>
      <c r="G32" s="51"/>
      <c r="H32" s="50">
        <v>20.72</v>
      </c>
      <c r="I32" s="51"/>
      <c r="J32" s="52">
        <v>256.93</v>
      </c>
      <c r="K32" s="51"/>
      <c r="L32" s="52">
        <v>256.93</v>
      </c>
      <c r="M32" s="51"/>
      <c r="N32" s="51"/>
      <c r="O32" s="51"/>
      <c r="P32" s="51"/>
      <c r="Q32" s="51"/>
    </row>
    <row r="33" spans="1:17" ht="41.25" x14ac:dyDescent="0.2">
      <c r="A33" s="45">
        <v>6</v>
      </c>
      <c r="B33" s="46" t="s">
        <v>41</v>
      </c>
      <c r="C33" s="47" t="s">
        <v>42</v>
      </c>
      <c r="D33" s="48" t="s">
        <v>36</v>
      </c>
      <c r="E33" s="53">
        <v>12.4</v>
      </c>
      <c r="F33" s="50">
        <v>3.19</v>
      </c>
      <c r="G33" s="50">
        <v>3.19</v>
      </c>
      <c r="H33" s="51"/>
      <c r="I33" s="51"/>
      <c r="J33" s="52">
        <v>39.56</v>
      </c>
      <c r="K33" s="52">
        <v>39.56</v>
      </c>
      <c r="L33" s="51"/>
      <c r="M33" s="51"/>
      <c r="N33" s="52">
        <v>0.372</v>
      </c>
      <c r="O33" s="52">
        <v>4.6100000000000003</v>
      </c>
      <c r="P33" s="51"/>
      <c r="Q33" s="51"/>
    </row>
    <row r="34" spans="1:17" ht="257.25" x14ac:dyDescent="0.2">
      <c r="A34" s="45">
        <v>7</v>
      </c>
      <c r="B34" s="46" t="s">
        <v>43</v>
      </c>
      <c r="C34" s="47" t="s">
        <v>45</v>
      </c>
      <c r="D34" s="48" t="s">
        <v>44</v>
      </c>
      <c r="E34" s="49">
        <v>0.6</v>
      </c>
      <c r="F34" s="50">
        <v>283.14999999999998</v>
      </c>
      <c r="G34" s="51"/>
      <c r="H34" s="50">
        <v>283.14999999999998</v>
      </c>
      <c r="I34" s="50">
        <v>44.48</v>
      </c>
      <c r="J34" s="52">
        <v>169.89</v>
      </c>
      <c r="K34" s="51"/>
      <c r="L34" s="52">
        <v>169.89</v>
      </c>
      <c r="M34" s="52">
        <v>26.69</v>
      </c>
      <c r="N34" s="51"/>
      <c r="O34" s="51"/>
      <c r="P34" s="52">
        <v>3.3672</v>
      </c>
      <c r="Q34" s="52">
        <v>2.02</v>
      </c>
    </row>
    <row r="35" spans="1:17" ht="233.25" x14ac:dyDescent="0.2">
      <c r="A35" s="45">
        <v>8</v>
      </c>
      <c r="B35" s="46" t="s">
        <v>46</v>
      </c>
      <c r="C35" s="47" t="s">
        <v>47</v>
      </c>
      <c r="D35" s="48" t="s">
        <v>44</v>
      </c>
      <c r="E35" s="49">
        <v>0.6</v>
      </c>
      <c r="F35" s="50">
        <v>88.2</v>
      </c>
      <c r="G35" s="51"/>
      <c r="H35" s="50">
        <v>88.2</v>
      </c>
      <c r="I35" s="50">
        <v>13.86</v>
      </c>
      <c r="J35" s="52">
        <v>52.92</v>
      </c>
      <c r="K35" s="51"/>
      <c r="L35" s="52">
        <v>52.92</v>
      </c>
      <c r="M35" s="52">
        <v>8.32</v>
      </c>
      <c r="N35" s="51"/>
      <c r="O35" s="51"/>
      <c r="P35" s="52">
        <v>1.0488</v>
      </c>
      <c r="Q35" s="52">
        <v>0.63</v>
      </c>
    </row>
    <row r="36" spans="1:17" ht="89.25" x14ac:dyDescent="0.2">
      <c r="A36" s="45">
        <v>9</v>
      </c>
      <c r="B36" s="46" t="s">
        <v>38</v>
      </c>
      <c r="C36" s="47" t="s">
        <v>40</v>
      </c>
      <c r="D36" s="48" t="s">
        <v>39</v>
      </c>
      <c r="E36" s="53">
        <v>7.44</v>
      </c>
      <c r="F36" s="50">
        <v>20.72</v>
      </c>
      <c r="G36" s="51"/>
      <c r="H36" s="50">
        <v>20.72</v>
      </c>
      <c r="I36" s="51"/>
      <c r="J36" s="52">
        <v>154.16</v>
      </c>
      <c r="K36" s="51"/>
      <c r="L36" s="52">
        <v>154.16</v>
      </c>
      <c r="M36" s="51"/>
      <c r="N36" s="51"/>
      <c r="O36" s="51"/>
      <c r="P36" s="51"/>
      <c r="Q36" s="51"/>
    </row>
    <row r="37" spans="1:17" ht="65.25" x14ac:dyDescent="0.2">
      <c r="A37" s="45">
        <v>10</v>
      </c>
      <c r="B37" s="46" t="s">
        <v>48</v>
      </c>
      <c r="C37" s="47" t="s">
        <v>49</v>
      </c>
      <c r="D37" s="48" t="s">
        <v>36</v>
      </c>
      <c r="E37" s="53">
        <v>7.44</v>
      </c>
      <c r="F37" s="50">
        <v>2.91</v>
      </c>
      <c r="G37" s="51"/>
      <c r="H37" s="50">
        <v>2.91</v>
      </c>
      <c r="I37" s="50">
        <v>0.3</v>
      </c>
      <c r="J37" s="52">
        <v>21.65</v>
      </c>
      <c r="K37" s="51"/>
      <c r="L37" s="52">
        <v>21.65</v>
      </c>
      <c r="M37" s="52">
        <v>2.23</v>
      </c>
      <c r="N37" s="51"/>
      <c r="O37" s="51"/>
      <c r="P37" s="52">
        <v>2.4E-2</v>
      </c>
      <c r="Q37" s="52">
        <v>0.18</v>
      </c>
    </row>
    <row r="38" spans="1:17" ht="221.25" x14ac:dyDescent="0.2">
      <c r="A38" s="45">
        <v>11</v>
      </c>
      <c r="B38" s="46" t="s">
        <v>50</v>
      </c>
      <c r="C38" s="47" t="s">
        <v>52</v>
      </c>
      <c r="D38" s="48" t="s">
        <v>51</v>
      </c>
      <c r="E38" s="49">
        <v>0.6</v>
      </c>
      <c r="F38" s="50">
        <v>242.85</v>
      </c>
      <c r="G38" s="51"/>
      <c r="H38" s="50">
        <v>242.85</v>
      </c>
      <c r="I38" s="50">
        <v>42.48</v>
      </c>
      <c r="J38" s="52">
        <v>145.71</v>
      </c>
      <c r="K38" s="51"/>
      <c r="L38" s="52">
        <v>145.71</v>
      </c>
      <c r="M38" s="52">
        <v>25.49</v>
      </c>
      <c r="N38" s="51"/>
      <c r="O38" s="51"/>
      <c r="P38" s="52">
        <v>3.2153999999999998</v>
      </c>
      <c r="Q38" s="52">
        <v>1.93</v>
      </c>
    </row>
    <row r="39" spans="1:17" ht="245.25" x14ac:dyDescent="0.2">
      <c r="A39" s="45">
        <v>12</v>
      </c>
      <c r="B39" s="46" t="s">
        <v>53</v>
      </c>
      <c r="C39" s="47" t="s">
        <v>55</v>
      </c>
      <c r="D39" s="48" t="s">
        <v>54</v>
      </c>
      <c r="E39" s="53">
        <v>0.11700000000000001</v>
      </c>
      <c r="F39" s="50">
        <v>858.73</v>
      </c>
      <c r="G39" s="51"/>
      <c r="H39" s="50">
        <v>858.73</v>
      </c>
      <c r="I39" s="50">
        <v>134.9</v>
      </c>
      <c r="J39" s="52">
        <v>100.47</v>
      </c>
      <c r="K39" s="51"/>
      <c r="L39" s="52">
        <v>100.47</v>
      </c>
      <c r="M39" s="52">
        <v>15.78</v>
      </c>
      <c r="N39" s="51"/>
      <c r="O39" s="51"/>
      <c r="P39" s="52">
        <v>10.212</v>
      </c>
      <c r="Q39" s="52">
        <v>1.19</v>
      </c>
    </row>
    <row r="40" spans="1:17" ht="89.25" x14ac:dyDescent="0.2">
      <c r="A40" s="45">
        <v>13</v>
      </c>
      <c r="B40" s="46" t="s">
        <v>38</v>
      </c>
      <c r="C40" s="47" t="s">
        <v>40</v>
      </c>
      <c r="D40" s="48" t="s">
        <v>39</v>
      </c>
      <c r="E40" s="53">
        <v>2.25</v>
      </c>
      <c r="F40" s="50">
        <v>20.72</v>
      </c>
      <c r="G40" s="51"/>
      <c r="H40" s="50">
        <v>20.72</v>
      </c>
      <c r="I40" s="51"/>
      <c r="J40" s="52">
        <v>46.62</v>
      </c>
      <c r="K40" s="51"/>
      <c r="L40" s="52">
        <v>46.62</v>
      </c>
      <c r="M40" s="51"/>
      <c r="N40" s="51"/>
      <c r="O40" s="51"/>
      <c r="P40" s="51"/>
      <c r="Q40" s="51"/>
    </row>
    <row r="41" spans="1:17" ht="65.25" x14ac:dyDescent="0.2">
      <c r="A41" s="45">
        <v>14</v>
      </c>
      <c r="B41" s="46" t="s">
        <v>48</v>
      </c>
      <c r="C41" s="47" t="s">
        <v>56</v>
      </c>
      <c r="D41" s="48" t="s">
        <v>36</v>
      </c>
      <c r="E41" s="53">
        <v>2.25</v>
      </c>
      <c r="F41" s="50">
        <v>2.91</v>
      </c>
      <c r="G41" s="51"/>
      <c r="H41" s="50">
        <v>2.91</v>
      </c>
      <c r="I41" s="50">
        <v>0.3</v>
      </c>
      <c r="J41" s="52">
        <v>6.55</v>
      </c>
      <c r="K41" s="51"/>
      <c r="L41" s="52">
        <v>6.55</v>
      </c>
      <c r="M41" s="52">
        <v>0.68</v>
      </c>
      <c r="N41" s="51"/>
      <c r="O41" s="51"/>
      <c r="P41" s="52">
        <v>2.4E-2</v>
      </c>
      <c r="Q41" s="52">
        <v>0.05</v>
      </c>
    </row>
    <row r="42" spans="1:17" x14ac:dyDescent="0.2">
      <c r="A42" s="54" t="s">
        <v>57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x14ac:dyDescent="0.2">
      <c r="A43" s="56" t="s">
        <v>58</v>
      </c>
      <c r="B43" s="44"/>
      <c r="C43" s="44"/>
      <c r="D43" s="44"/>
      <c r="E43" s="44"/>
      <c r="F43" s="44"/>
      <c r="G43" s="44"/>
      <c r="H43" s="44"/>
      <c r="I43" s="44"/>
      <c r="J43" s="57">
        <v>1816.27</v>
      </c>
      <c r="K43" s="57">
        <v>268.02999999999997</v>
      </c>
      <c r="L43" s="57">
        <v>1548.24</v>
      </c>
      <c r="M43" s="57">
        <v>167.91</v>
      </c>
      <c r="N43" s="51"/>
      <c r="O43" s="57">
        <v>45.24</v>
      </c>
      <c r="P43" s="51"/>
      <c r="Q43" s="57">
        <v>12.92</v>
      </c>
    </row>
    <row r="44" spans="1:17" x14ac:dyDescent="0.2">
      <c r="A44" s="56" t="s">
        <v>59</v>
      </c>
      <c r="B44" s="44"/>
      <c r="C44" s="44"/>
      <c r="D44" s="44"/>
      <c r="E44" s="44"/>
      <c r="F44" s="44"/>
      <c r="G44" s="44"/>
      <c r="H44" s="44"/>
      <c r="I44" s="44"/>
      <c r="J44" s="57">
        <v>366.79</v>
      </c>
      <c r="K44" s="51"/>
      <c r="L44" s="51"/>
      <c r="M44" s="51"/>
      <c r="N44" s="51"/>
      <c r="O44" s="51"/>
      <c r="P44" s="51"/>
      <c r="Q44" s="51"/>
    </row>
    <row r="45" spans="1:17" x14ac:dyDescent="0.2">
      <c r="A45" s="56" t="s">
        <v>60</v>
      </c>
      <c r="B45" s="44"/>
      <c r="C45" s="44"/>
      <c r="D45" s="44"/>
      <c r="E45" s="44"/>
      <c r="F45" s="44"/>
      <c r="G45" s="44"/>
      <c r="H45" s="44"/>
      <c r="I45" s="44"/>
      <c r="J45" s="57">
        <v>209.71</v>
      </c>
      <c r="K45" s="51"/>
      <c r="L45" s="51"/>
      <c r="M45" s="51"/>
      <c r="N45" s="51"/>
      <c r="O45" s="51"/>
      <c r="P45" s="51"/>
      <c r="Q45" s="51"/>
    </row>
    <row r="46" spans="1:17" x14ac:dyDescent="0.2">
      <c r="A46" s="58" t="s">
        <v>61</v>
      </c>
      <c r="B46" s="44"/>
      <c r="C46" s="44"/>
      <c r="D46" s="44"/>
      <c r="E46" s="44"/>
      <c r="F46" s="44"/>
      <c r="G46" s="44"/>
      <c r="H46" s="44"/>
      <c r="I46" s="44"/>
      <c r="J46" s="51"/>
      <c r="K46" s="51"/>
      <c r="L46" s="51"/>
      <c r="M46" s="51"/>
      <c r="N46" s="51"/>
      <c r="O46" s="51"/>
      <c r="P46" s="51"/>
      <c r="Q46" s="51"/>
    </row>
    <row r="47" spans="1:17" ht="26.1" customHeight="1" x14ac:dyDescent="0.2">
      <c r="A47" s="56" t="s">
        <v>62</v>
      </c>
      <c r="B47" s="44"/>
      <c r="C47" s="44"/>
      <c r="D47" s="44"/>
      <c r="E47" s="44"/>
      <c r="F47" s="44"/>
      <c r="G47" s="44"/>
      <c r="H47" s="44"/>
      <c r="I47" s="44"/>
      <c r="J47" s="57">
        <v>1594.12</v>
      </c>
      <c r="K47" s="51"/>
      <c r="L47" s="51"/>
      <c r="M47" s="51"/>
      <c r="N47" s="51"/>
      <c r="O47" s="57">
        <v>36.369999999999997</v>
      </c>
      <c r="P47" s="51"/>
      <c r="Q47" s="57">
        <v>11.63</v>
      </c>
    </row>
    <row r="48" spans="1:17" x14ac:dyDescent="0.2">
      <c r="A48" s="56" t="s">
        <v>63</v>
      </c>
      <c r="B48" s="44"/>
      <c r="C48" s="44"/>
      <c r="D48" s="44"/>
      <c r="E48" s="44"/>
      <c r="F48" s="44"/>
      <c r="G48" s="44"/>
      <c r="H48" s="44"/>
      <c r="I48" s="44"/>
      <c r="J48" s="57">
        <v>340.94</v>
      </c>
      <c r="K48" s="51"/>
      <c r="L48" s="51"/>
      <c r="M48" s="51"/>
      <c r="N48" s="51"/>
      <c r="O48" s="57">
        <v>8.8699999999999992</v>
      </c>
      <c r="P48" s="51"/>
      <c r="Q48" s="57">
        <v>1.29</v>
      </c>
    </row>
    <row r="49" spans="1:17" x14ac:dyDescent="0.2">
      <c r="A49" s="56" t="s">
        <v>64</v>
      </c>
      <c r="B49" s="44"/>
      <c r="C49" s="44"/>
      <c r="D49" s="44"/>
      <c r="E49" s="44"/>
      <c r="F49" s="44"/>
      <c r="G49" s="44"/>
      <c r="H49" s="44"/>
      <c r="I49" s="44"/>
      <c r="J49" s="57">
        <v>457.71</v>
      </c>
      <c r="K49" s="51"/>
      <c r="L49" s="51"/>
      <c r="M49" s="51"/>
      <c r="N49" s="51"/>
      <c r="O49" s="51"/>
      <c r="P49" s="51"/>
      <c r="Q49" s="51"/>
    </row>
    <row r="50" spans="1:17" x14ac:dyDescent="0.2">
      <c r="A50" s="56" t="s">
        <v>65</v>
      </c>
      <c r="B50" s="44"/>
      <c r="C50" s="44"/>
      <c r="D50" s="44"/>
      <c r="E50" s="44"/>
      <c r="F50" s="44"/>
      <c r="G50" s="44"/>
      <c r="H50" s="44"/>
      <c r="I50" s="44"/>
      <c r="J50" s="57">
        <v>2392.77</v>
      </c>
      <c r="K50" s="51"/>
      <c r="L50" s="51"/>
      <c r="M50" s="51"/>
      <c r="N50" s="51"/>
      <c r="O50" s="57">
        <v>45.24</v>
      </c>
      <c r="P50" s="51"/>
      <c r="Q50" s="57">
        <v>12.92</v>
      </c>
    </row>
    <row r="51" spans="1:17" x14ac:dyDescent="0.2">
      <c r="A51" s="56" t="s">
        <v>66</v>
      </c>
      <c r="B51" s="44"/>
      <c r="C51" s="44"/>
      <c r="D51" s="44"/>
      <c r="E51" s="44"/>
      <c r="F51" s="44"/>
      <c r="G51" s="44"/>
      <c r="H51" s="44"/>
      <c r="I51" s="44"/>
      <c r="J51" s="51"/>
      <c r="K51" s="51"/>
      <c r="L51" s="51"/>
      <c r="M51" s="51"/>
      <c r="N51" s="51"/>
      <c r="O51" s="51"/>
      <c r="P51" s="51"/>
      <c r="Q51" s="51"/>
    </row>
    <row r="52" spans="1:17" x14ac:dyDescent="0.2">
      <c r="A52" s="56" t="s">
        <v>67</v>
      </c>
      <c r="B52" s="44"/>
      <c r="C52" s="44"/>
      <c r="D52" s="44"/>
      <c r="E52" s="44"/>
      <c r="F52" s="44"/>
      <c r="G52" s="44"/>
      <c r="H52" s="44"/>
      <c r="I52" s="44"/>
      <c r="J52" s="57">
        <v>1548.24</v>
      </c>
      <c r="K52" s="51"/>
      <c r="L52" s="51"/>
      <c r="M52" s="51"/>
      <c r="N52" s="51"/>
      <c r="O52" s="51"/>
      <c r="P52" s="51"/>
      <c r="Q52" s="51"/>
    </row>
    <row r="53" spans="1:17" x14ac:dyDescent="0.2">
      <c r="A53" s="56" t="s">
        <v>68</v>
      </c>
      <c r="B53" s="44"/>
      <c r="C53" s="44"/>
      <c r="D53" s="44"/>
      <c r="E53" s="44"/>
      <c r="F53" s="44"/>
      <c r="G53" s="44"/>
      <c r="H53" s="44"/>
      <c r="I53" s="44"/>
      <c r="J53" s="57">
        <v>435.94</v>
      </c>
      <c r="K53" s="51"/>
      <c r="L53" s="51"/>
      <c r="M53" s="51"/>
      <c r="N53" s="51"/>
      <c r="O53" s="51"/>
      <c r="P53" s="51"/>
      <c r="Q53" s="51"/>
    </row>
    <row r="54" spans="1:17" x14ac:dyDescent="0.2">
      <c r="A54" s="56" t="s">
        <v>69</v>
      </c>
      <c r="B54" s="44"/>
      <c r="C54" s="44"/>
      <c r="D54" s="44"/>
      <c r="E54" s="44"/>
      <c r="F54" s="44"/>
      <c r="G54" s="44"/>
      <c r="H54" s="44"/>
      <c r="I54" s="44"/>
      <c r="J54" s="57">
        <v>366.79</v>
      </c>
      <c r="K54" s="51"/>
      <c r="L54" s="51"/>
      <c r="M54" s="51"/>
      <c r="N54" s="51"/>
      <c r="O54" s="51"/>
      <c r="P54" s="51"/>
      <c r="Q54" s="51"/>
    </row>
    <row r="55" spans="1:17" x14ac:dyDescent="0.2">
      <c r="A55" s="56" t="s">
        <v>70</v>
      </c>
      <c r="B55" s="44"/>
      <c r="C55" s="44"/>
      <c r="D55" s="44"/>
      <c r="E55" s="44"/>
      <c r="F55" s="44"/>
      <c r="G55" s="44"/>
      <c r="H55" s="44"/>
      <c r="I55" s="44"/>
      <c r="J55" s="57">
        <v>209.71</v>
      </c>
      <c r="K55" s="51"/>
      <c r="L55" s="51"/>
      <c r="M55" s="51"/>
      <c r="N55" s="51"/>
      <c r="O55" s="51"/>
      <c r="P55" s="51"/>
      <c r="Q55" s="51"/>
    </row>
    <row r="56" spans="1:17" x14ac:dyDescent="0.2">
      <c r="A56" s="58" t="s">
        <v>71</v>
      </c>
      <c r="B56" s="44"/>
      <c r="C56" s="44"/>
      <c r="D56" s="44"/>
      <c r="E56" s="44"/>
      <c r="F56" s="44"/>
      <c r="G56" s="44"/>
      <c r="H56" s="44"/>
      <c r="I56" s="44"/>
      <c r="J56" s="50">
        <v>2392.77</v>
      </c>
      <c r="K56" s="51"/>
      <c r="L56" s="51"/>
      <c r="M56" s="51"/>
      <c r="N56" s="51"/>
      <c r="O56" s="50">
        <v>45.24</v>
      </c>
      <c r="P56" s="51"/>
      <c r="Q56" s="50">
        <v>12.92</v>
      </c>
    </row>
    <row r="57" spans="1:17" x14ac:dyDescent="0.2">
      <c r="A57" s="54" t="s">
        <v>72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x14ac:dyDescent="0.2">
      <c r="A58" s="58" t="s">
        <v>71</v>
      </c>
      <c r="B58" s="44"/>
      <c r="C58" s="44"/>
      <c r="D58" s="44"/>
      <c r="E58" s="44"/>
      <c r="F58" s="44"/>
      <c r="G58" s="44"/>
      <c r="H58" s="44"/>
      <c r="I58" s="44"/>
      <c r="J58" s="50">
        <v>2392.77</v>
      </c>
      <c r="K58" s="51"/>
      <c r="L58" s="51"/>
      <c r="M58" s="51"/>
      <c r="N58" s="51"/>
      <c r="O58" s="50">
        <v>45.24</v>
      </c>
      <c r="P58" s="51"/>
      <c r="Q58" s="50">
        <v>12.92</v>
      </c>
    </row>
    <row r="59" spans="1:17" x14ac:dyDescent="0.2">
      <c r="A59" s="54" t="s">
        <v>73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17" x14ac:dyDescent="0.2">
      <c r="A60" s="54" t="s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7" x14ac:dyDescent="0.2">
      <c r="A61" s="56" t="s">
        <v>74</v>
      </c>
      <c r="B61" s="44"/>
      <c r="C61" s="44"/>
      <c r="D61" s="44"/>
      <c r="E61" s="44"/>
      <c r="F61" s="44"/>
      <c r="G61" s="44"/>
      <c r="H61" s="44"/>
      <c r="I61" s="44"/>
      <c r="J61" s="57">
        <v>1816.27</v>
      </c>
      <c r="K61" s="57">
        <v>268.02999999999997</v>
      </c>
      <c r="L61" s="57">
        <v>1548.24</v>
      </c>
      <c r="M61" s="57">
        <v>167.91</v>
      </c>
      <c r="N61" s="51"/>
      <c r="O61" s="57">
        <v>45.24</v>
      </c>
      <c r="P61" s="51"/>
      <c r="Q61" s="57">
        <v>12.92</v>
      </c>
    </row>
    <row r="62" spans="1:17" x14ac:dyDescent="0.2">
      <c r="A62" s="56" t="s">
        <v>59</v>
      </c>
      <c r="B62" s="44"/>
      <c r="C62" s="44"/>
      <c r="D62" s="44"/>
      <c r="E62" s="44"/>
      <c r="F62" s="44"/>
      <c r="G62" s="44"/>
      <c r="H62" s="44"/>
      <c r="I62" s="44"/>
      <c r="J62" s="57">
        <v>366.79</v>
      </c>
      <c r="K62" s="51"/>
      <c r="L62" s="51"/>
      <c r="M62" s="51"/>
      <c r="N62" s="51"/>
      <c r="O62" s="51"/>
      <c r="P62" s="51"/>
      <c r="Q62" s="51"/>
    </row>
    <row r="63" spans="1:17" x14ac:dyDescent="0.2">
      <c r="A63" s="56" t="s">
        <v>60</v>
      </c>
      <c r="B63" s="44"/>
      <c r="C63" s="44"/>
      <c r="D63" s="44"/>
      <c r="E63" s="44"/>
      <c r="F63" s="44"/>
      <c r="G63" s="44"/>
      <c r="H63" s="44"/>
      <c r="I63" s="44"/>
      <c r="J63" s="57">
        <v>209.71</v>
      </c>
      <c r="K63" s="51"/>
      <c r="L63" s="51"/>
      <c r="M63" s="51"/>
      <c r="N63" s="51"/>
      <c r="O63" s="51"/>
      <c r="P63" s="51"/>
      <c r="Q63" s="51"/>
    </row>
    <row r="64" spans="1:17" x14ac:dyDescent="0.2">
      <c r="A64" s="58" t="s">
        <v>75</v>
      </c>
      <c r="B64" s="44"/>
      <c r="C64" s="44"/>
      <c r="D64" s="44"/>
      <c r="E64" s="44"/>
      <c r="F64" s="44"/>
      <c r="G64" s="44"/>
      <c r="H64" s="44"/>
      <c r="I64" s="44"/>
      <c r="J64" s="51"/>
      <c r="K64" s="51"/>
      <c r="L64" s="51"/>
      <c r="M64" s="51"/>
      <c r="N64" s="51"/>
      <c r="O64" s="51"/>
      <c r="P64" s="51"/>
      <c r="Q64" s="51"/>
    </row>
    <row r="65" spans="1:17" ht="26.1" customHeight="1" x14ac:dyDescent="0.2">
      <c r="A65" s="56" t="s">
        <v>62</v>
      </c>
      <c r="B65" s="44"/>
      <c r="C65" s="44"/>
      <c r="D65" s="44"/>
      <c r="E65" s="44"/>
      <c r="F65" s="44"/>
      <c r="G65" s="44"/>
      <c r="H65" s="44"/>
      <c r="I65" s="44"/>
      <c r="J65" s="57">
        <v>1594.12</v>
      </c>
      <c r="K65" s="51"/>
      <c r="L65" s="51"/>
      <c r="M65" s="51"/>
      <c r="N65" s="51"/>
      <c r="O65" s="57">
        <v>36.369999999999997</v>
      </c>
      <c r="P65" s="51"/>
      <c r="Q65" s="57">
        <v>11.63</v>
      </c>
    </row>
    <row r="66" spans="1:17" x14ac:dyDescent="0.2">
      <c r="A66" s="56" t="s">
        <v>63</v>
      </c>
      <c r="B66" s="44"/>
      <c r="C66" s="44"/>
      <c r="D66" s="44"/>
      <c r="E66" s="44"/>
      <c r="F66" s="44"/>
      <c r="G66" s="44"/>
      <c r="H66" s="44"/>
      <c r="I66" s="44"/>
      <c r="J66" s="57">
        <v>340.94</v>
      </c>
      <c r="K66" s="51"/>
      <c r="L66" s="51"/>
      <c r="M66" s="51"/>
      <c r="N66" s="51"/>
      <c r="O66" s="57">
        <v>8.8699999999999992</v>
      </c>
      <c r="P66" s="51"/>
      <c r="Q66" s="57">
        <v>1.29</v>
      </c>
    </row>
    <row r="67" spans="1:17" x14ac:dyDescent="0.2">
      <c r="A67" s="56" t="s">
        <v>64</v>
      </c>
      <c r="B67" s="44"/>
      <c r="C67" s="44"/>
      <c r="D67" s="44"/>
      <c r="E67" s="44"/>
      <c r="F67" s="44"/>
      <c r="G67" s="44"/>
      <c r="H67" s="44"/>
      <c r="I67" s="44"/>
      <c r="J67" s="57">
        <v>457.71</v>
      </c>
      <c r="K67" s="51"/>
      <c r="L67" s="51"/>
      <c r="M67" s="51"/>
      <c r="N67" s="51"/>
      <c r="O67" s="51"/>
      <c r="P67" s="51"/>
      <c r="Q67" s="51"/>
    </row>
    <row r="68" spans="1:17" x14ac:dyDescent="0.2">
      <c r="A68" s="56" t="s">
        <v>65</v>
      </c>
      <c r="B68" s="44"/>
      <c r="C68" s="44"/>
      <c r="D68" s="44"/>
      <c r="E68" s="44"/>
      <c r="F68" s="44"/>
      <c r="G68" s="44"/>
      <c r="H68" s="44"/>
      <c r="I68" s="44"/>
      <c r="J68" s="57">
        <v>2392.77</v>
      </c>
      <c r="K68" s="51"/>
      <c r="L68" s="51"/>
      <c r="M68" s="51"/>
      <c r="N68" s="51"/>
      <c r="O68" s="57">
        <v>45.24</v>
      </c>
      <c r="P68" s="51"/>
      <c r="Q68" s="57">
        <v>12.92</v>
      </c>
    </row>
    <row r="69" spans="1:17" x14ac:dyDescent="0.2">
      <c r="A69" s="56" t="s">
        <v>66</v>
      </c>
      <c r="B69" s="44"/>
      <c r="C69" s="44"/>
      <c r="D69" s="44"/>
      <c r="E69" s="44"/>
      <c r="F69" s="44"/>
      <c r="G69" s="44"/>
      <c r="H69" s="44"/>
      <c r="I69" s="44"/>
      <c r="J69" s="51"/>
      <c r="K69" s="51"/>
      <c r="L69" s="51"/>
      <c r="M69" s="51"/>
      <c r="N69" s="51"/>
      <c r="O69" s="51"/>
      <c r="P69" s="51"/>
      <c r="Q69" s="51"/>
    </row>
    <row r="70" spans="1:17" x14ac:dyDescent="0.2">
      <c r="A70" s="56" t="s">
        <v>67</v>
      </c>
      <c r="B70" s="44"/>
      <c r="C70" s="44"/>
      <c r="D70" s="44"/>
      <c r="E70" s="44"/>
      <c r="F70" s="44"/>
      <c r="G70" s="44"/>
      <c r="H70" s="44"/>
      <c r="I70" s="44"/>
      <c r="J70" s="57">
        <v>1548.24</v>
      </c>
      <c r="K70" s="51"/>
      <c r="L70" s="51"/>
      <c r="M70" s="51"/>
      <c r="N70" s="51"/>
      <c r="O70" s="51"/>
      <c r="P70" s="51"/>
      <c r="Q70" s="51"/>
    </row>
    <row r="71" spans="1:17" x14ac:dyDescent="0.2">
      <c r="A71" s="56" t="s">
        <v>68</v>
      </c>
      <c r="B71" s="44"/>
      <c r="C71" s="44"/>
      <c r="D71" s="44"/>
      <c r="E71" s="44"/>
      <c r="F71" s="44"/>
      <c r="G71" s="44"/>
      <c r="H71" s="44"/>
      <c r="I71" s="44"/>
      <c r="J71" s="57">
        <v>435.94</v>
      </c>
      <c r="K71" s="51"/>
      <c r="L71" s="51"/>
      <c r="M71" s="51"/>
      <c r="N71" s="51"/>
      <c r="O71" s="51"/>
      <c r="P71" s="51"/>
      <c r="Q71" s="51"/>
    </row>
    <row r="72" spans="1:17" x14ac:dyDescent="0.2">
      <c r="A72" s="56" t="s">
        <v>69</v>
      </c>
      <c r="B72" s="44"/>
      <c r="C72" s="44"/>
      <c r="D72" s="44"/>
      <c r="E72" s="44"/>
      <c r="F72" s="44"/>
      <c r="G72" s="44"/>
      <c r="H72" s="44"/>
      <c r="I72" s="44"/>
      <c r="J72" s="57">
        <v>366.79</v>
      </c>
      <c r="K72" s="51"/>
      <c r="L72" s="51"/>
      <c r="M72" s="51"/>
      <c r="N72" s="51"/>
      <c r="O72" s="51"/>
      <c r="P72" s="51"/>
      <c r="Q72" s="51"/>
    </row>
    <row r="73" spans="1:17" x14ac:dyDescent="0.2">
      <c r="A73" s="56" t="s">
        <v>70</v>
      </c>
      <c r="B73" s="44"/>
      <c r="C73" s="44"/>
      <c r="D73" s="44"/>
      <c r="E73" s="44"/>
      <c r="F73" s="44"/>
      <c r="G73" s="44"/>
      <c r="H73" s="44"/>
      <c r="I73" s="44"/>
      <c r="J73" s="57">
        <v>209.71</v>
      </c>
      <c r="K73" s="51"/>
      <c r="L73" s="51"/>
      <c r="M73" s="51"/>
      <c r="N73" s="51"/>
      <c r="O73" s="51"/>
      <c r="P73" s="51"/>
      <c r="Q73" s="51"/>
    </row>
    <row r="74" spans="1:17" x14ac:dyDescent="0.2">
      <c r="A74" s="58" t="s">
        <v>76</v>
      </c>
      <c r="B74" s="44"/>
      <c r="C74" s="44"/>
      <c r="D74" s="44"/>
      <c r="E74" s="44"/>
      <c r="F74" s="44"/>
      <c r="G74" s="44"/>
      <c r="H74" s="44"/>
      <c r="I74" s="44"/>
      <c r="J74" s="50">
        <v>2392.77</v>
      </c>
      <c r="K74" s="51"/>
      <c r="L74" s="51"/>
      <c r="M74" s="51"/>
      <c r="N74" s="51"/>
      <c r="O74" s="50">
        <v>45.24</v>
      </c>
      <c r="P74" s="51"/>
      <c r="Q74" s="50">
        <v>12.92</v>
      </c>
    </row>
    <row r="75" spans="1:17" x14ac:dyDescent="0.2">
      <c r="A75" s="54" t="s">
        <v>72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</row>
    <row r="76" spans="1:17" x14ac:dyDescent="0.2">
      <c r="A76" s="56" t="s">
        <v>74</v>
      </c>
      <c r="B76" s="44"/>
      <c r="C76" s="44"/>
      <c r="D76" s="44"/>
      <c r="E76" s="44"/>
      <c r="F76" s="44"/>
      <c r="G76" s="44"/>
      <c r="H76" s="44"/>
      <c r="I76" s="44"/>
      <c r="J76" s="57">
        <v>1816.27</v>
      </c>
      <c r="K76" s="57">
        <v>268.02999999999997</v>
      </c>
      <c r="L76" s="57">
        <v>1548.24</v>
      </c>
      <c r="M76" s="57">
        <v>167.91</v>
      </c>
      <c r="N76" s="51"/>
      <c r="O76" s="57">
        <v>45.24</v>
      </c>
      <c r="P76" s="51"/>
      <c r="Q76" s="57">
        <v>12.92</v>
      </c>
    </row>
    <row r="77" spans="1:17" x14ac:dyDescent="0.2">
      <c r="A77" s="56" t="s">
        <v>59</v>
      </c>
      <c r="B77" s="44"/>
      <c r="C77" s="44"/>
      <c r="D77" s="44"/>
      <c r="E77" s="44"/>
      <c r="F77" s="44"/>
      <c r="G77" s="44"/>
      <c r="H77" s="44"/>
      <c r="I77" s="44"/>
      <c r="J77" s="57">
        <v>366.79</v>
      </c>
      <c r="K77" s="51"/>
      <c r="L77" s="51"/>
      <c r="M77" s="51"/>
      <c r="N77" s="51"/>
      <c r="O77" s="51"/>
      <c r="P77" s="51"/>
      <c r="Q77" s="51"/>
    </row>
    <row r="78" spans="1:17" x14ac:dyDescent="0.2">
      <c r="A78" s="56" t="s">
        <v>60</v>
      </c>
      <c r="B78" s="44"/>
      <c r="C78" s="44"/>
      <c r="D78" s="44"/>
      <c r="E78" s="44"/>
      <c r="F78" s="44"/>
      <c r="G78" s="44"/>
      <c r="H78" s="44"/>
      <c r="I78" s="44"/>
      <c r="J78" s="57">
        <v>209.71</v>
      </c>
      <c r="K78" s="51"/>
      <c r="L78" s="51"/>
      <c r="M78" s="51"/>
      <c r="N78" s="51"/>
      <c r="O78" s="51"/>
      <c r="P78" s="51"/>
      <c r="Q78" s="51"/>
    </row>
    <row r="79" spans="1:17" x14ac:dyDescent="0.2">
      <c r="A79" s="58" t="s">
        <v>75</v>
      </c>
      <c r="B79" s="44"/>
      <c r="C79" s="44"/>
      <c r="D79" s="44"/>
      <c r="E79" s="44"/>
      <c r="F79" s="44"/>
      <c r="G79" s="44"/>
      <c r="H79" s="44"/>
      <c r="I79" s="44"/>
      <c r="J79" s="51"/>
      <c r="K79" s="51"/>
      <c r="L79" s="51"/>
      <c r="M79" s="51"/>
      <c r="N79" s="51"/>
      <c r="O79" s="51"/>
      <c r="P79" s="51"/>
      <c r="Q79" s="51"/>
    </row>
    <row r="80" spans="1:17" ht="26.1" customHeight="1" x14ac:dyDescent="0.2">
      <c r="A80" s="56" t="s">
        <v>62</v>
      </c>
      <c r="B80" s="44"/>
      <c r="C80" s="44"/>
      <c r="D80" s="44"/>
      <c r="E80" s="44"/>
      <c r="F80" s="44"/>
      <c r="G80" s="44"/>
      <c r="H80" s="44"/>
      <c r="I80" s="44"/>
      <c r="J80" s="57">
        <v>1594.12</v>
      </c>
      <c r="K80" s="51"/>
      <c r="L80" s="51"/>
      <c r="M80" s="51"/>
      <c r="N80" s="51"/>
      <c r="O80" s="57">
        <v>36.369999999999997</v>
      </c>
      <c r="P80" s="51"/>
      <c r="Q80" s="57">
        <v>11.63</v>
      </c>
    </row>
    <row r="81" spans="1:17" x14ac:dyDescent="0.2">
      <c r="A81" s="56" t="s">
        <v>63</v>
      </c>
      <c r="B81" s="44"/>
      <c r="C81" s="44"/>
      <c r="D81" s="44"/>
      <c r="E81" s="44"/>
      <c r="F81" s="44"/>
      <c r="G81" s="44"/>
      <c r="H81" s="44"/>
      <c r="I81" s="44"/>
      <c r="J81" s="57">
        <v>340.94</v>
      </c>
      <c r="K81" s="51"/>
      <c r="L81" s="51"/>
      <c r="M81" s="51"/>
      <c r="N81" s="51"/>
      <c r="O81" s="57">
        <v>8.8699999999999992</v>
      </c>
      <c r="P81" s="51"/>
      <c r="Q81" s="57">
        <v>1.29</v>
      </c>
    </row>
    <row r="82" spans="1:17" x14ac:dyDescent="0.2">
      <c r="A82" s="56" t="s">
        <v>64</v>
      </c>
      <c r="B82" s="44"/>
      <c r="C82" s="44"/>
      <c r="D82" s="44"/>
      <c r="E82" s="44"/>
      <c r="F82" s="44"/>
      <c r="G82" s="44"/>
      <c r="H82" s="44"/>
      <c r="I82" s="44"/>
      <c r="J82" s="57">
        <v>457.71</v>
      </c>
      <c r="K82" s="51"/>
      <c r="L82" s="51"/>
      <c r="M82" s="51"/>
      <c r="N82" s="51"/>
      <c r="O82" s="51"/>
      <c r="P82" s="51"/>
      <c r="Q82" s="51"/>
    </row>
    <row r="83" spans="1:17" x14ac:dyDescent="0.2">
      <c r="A83" s="56" t="s">
        <v>65</v>
      </c>
      <c r="B83" s="44"/>
      <c r="C83" s="44"/>
      <c r="D83" s="44"/>
      <c r="E83" s="44"/>
      <c r="F83" s="44"/>
      <c r="G83" s="44"/>
      <c r="H83" s="44"/>
      <c r="I83" s="44"/>
      <c r="J83" s="57">
        <v>2392.77</v>
      </c>
      <c r="K83" s="51"/>
      <c r="L83" s="51"/>
      <c r="M83" s="51"/>
      <c r="N83" s="51"/>
      <c r="O83" s="57">
        <v>45.24</v>
      </c>
      <c r="P83" s="51"/>
      <c r="Q83" s="57">
        <v>12.92</v>
      </c>
    </row>
    <row r="84" spans="1:17" x14ac:dyDescent="0.2">
      <c r="A84" s="56" t="s">
        <v>66</v>
      </c>
      <c r="B84" s="44"/>
      <c r="C84" s="44"/>
      <c r="D84" s="44"/>
      <c r="E84" s="44"/>
      <c r="F84" s="44"/>
      <c r="G84" s="44"/>
      <c r="H84" s="44"/>
      <c r="I84" s="44"/>
      <c r="J84" s="51"/>
      <c r="K84" s="51"/>
      <c r="L84" s="51"/>
      <c r="M84" s="51"/>
      <c r="N84" s="51"/>
      <c r="O84" s="51"/>
      <c r="P84" s="51"/>
      <c r="Q84" s="51"/>
    </row>
    <row r="85" spans="1:17" x14ac:dyDescent="0.2">
      <c r="A85" s="56" t="s">
        <v>67</v>
      </c>
      <c r="B85" s="44"/>
      <c r="C85" s="44"/>
      <c r="D85" s="44"/>
      <c r="E85" s="44"/>
      <c r="F85" s="44"/>
      <c r="G85" s="44"/>
      <c r="H85" s="44"/>
      <c r="I85" s="44"/>
      <c r="J85" s="57">
        <v>1548.24</v>
      </c>
      <c r="K85" s="51"/>
      <c r="L85" s="51"/>
      <c r="M85" s="51"/>
      <c r="N85" s="51"/>
      <c r="O85" s="51"/>
      <c r="P85" s="51"/>
      <c r="Q85" s="51"/>
    </row>
    <row r="86" spans="1:17" x14ac:dyDescent="0.2">
      <c r="A86" s="56" t="s">
        <v>68</v>
      </c>
      <c r="B86" s="44"/>
      <c r="C86" s="44"/>
      <c r="D86" s="44"/>
      <c r="E86" s="44"/>
      <c r="F86" s="44"/>
      <c r="G86" s="44"/>
      <c r="H86" s="44"/>
      <c r="I86" s="44"/>
      <c r="J86" s="57">
        <v>435.94</v>
      </c>
      <c r="K86" s="51"/>
      <c r="L86" s="51"/>
      <c r="M86" s="51"/>
      <c r="N86" s="51"/>
      <c r="O86" s="51"/>
      <c r="P86" s="51"/>
      <c r="Q86" s="51"/>
    </row>
    <row r="87" spans="1:17" x14ac:dyDescent="0.2">
      <c r="A87" s="56" t="s">
        <v>69</v>
      </c>
      <c r="B87" s="44"/>
      <c r="C87" s="44"/>
      <c r="D87" s="44"/>
      <c r="E87" s="44"/>
      <c r="F87" s="44"/>
      <c r="G87" s="44"/>
      <c r="H87" s="44"/>
      <c r="I87" s="44"/>
      <c r="J87" s="57">
        <v>366.79</v>
      </c>
      <c r="K87" s="51"/>
      <c r="L87" s="51"/>
      <c r="M87" s="51"/>
      <c r="N87" s="51"/>
      <c r="O87" s="51"/>
      <c r="P87" s="51"/>
      <c r="Q87" s="51"/>
    </row>
    <row r="88" spans="1:17" x14ac:dyDescent="0.2">
      <c r="A88" s="56" t="s">
        <v>70</v>
      </c>
      <c r="B88" s="44"/>
      <c r="C88" s="44"/>
      <c r="D88" s="44"/>
      <c r="E88" s="44"/>
      <c r="F88" s="44"/>
      <c r="G88" s="44"/>
      <c r="H88" s="44"/>
      <c r="I88" s="44"/>
      <c r="J88" s="57">
        <v>209.71</v>
      </c>
      <c r="K88" s="51"/>
      <c r="L88" s="51"/>
      <c r="M88" s="51"/>
      <c r="N88" s="51"/>
      <c r="O88" s="51"/>
      <c r="P88" s="51"/>
      <c r="Q88" s="51"/>
    </row>
    <row r="89" spans="1:17" x14ac:dyDescent="0.2">
      <c r="A89" s="58" t="s">
        <v>76</v>
      </c>
      <c r="B89" s="44"/>
      <c r="C89" s="44"/>
      <c r="D89" s="44"/>
      <c r="E89" s="44"/>
      <c r="F89" s="44"/>
      <c r="G89" s="44"/>
      <c r="H89" s="44"/>
      <c r="I89" s="44"/>
      <c r="J89" s="50">
        <v>2392.77</v>
      </c>
      <c r="K89" s="51"/>
      <c r="L89" s="51"/>
      <c r="M89" s="51"/>
      <c r="N89" s="51"/>
      <c r="O89" s="50">
        <v>45.24</v>
      </c>
      <c r="P89" s="51"/>
      <c r="Q89" s="50">
        <v>12.92</v>
      </c>
    </row>
    <row r="90" spans="1:17" x14ac:dyDescent="0.2">
      <c r="A90" s="63" t="s">
        <v>90</v>
      </c>
      <c r="B90" s="64"/>
      <c r="C90" s="64"/>
      <c r="D90" s="64"/>
      <c r="E90" s="64"/>
      <c r="F90" s="64"/>
      <c r="G90" s="64"/>
      <c r="H90" s="64"/>
      <c r="I90" s="65"/>
      <c r="J90" s="52">
        <f>J89*6.68</f>
        <v>15983.703599999999</v>
      </c>
      <c r="K90" s="66"/>
      <c r="L90" s="66"/>
      <c r="M90" s="51"/>
      <c r="N90" s="51"/>
      <c r="O90" s="51"/>
      <c r="P90" s="51"/>
      <c r="Q90" s="51"/>
    </row>
    <row r="91" spans="1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ht="12.75" customHeight="1" x14ac:dyDescent="0.2">
      <c r="A93" s="59" t="s">
        <v>88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1:17" ht="12.75" customHeight="1" x14ac:dyDescent="0.2">
      <c r="A94" s="60" t="s">
        <v>81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12.75" customHeight="1" x14ac:dyDescent="0.2">
      <c r="A96" s="59" t="s">
        <v>89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2.75" customHeight="1" x14ac:dyDescent="0.2">
      <c r="A97" s="60" t="s">
        <v>81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x14ac:dyDescent="0.2">
      <c r="A101" s="5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1:17" x14ac:dyDescent="0.2">
      <c r="A102" s="60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x14ac:dyDescent="0.2">
      <c r="A104" s="5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A109" s="5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x14ac:dyDescent="0.2">
      <c r="A110" s="60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A112" s="5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x14ac:dyDescent="0.2">
      <c r="A117" s="5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x14ac:dyDescent="0.2">
      <c r="A118" s="60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A120" s="5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A123" s="5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x14ac:dyDescent="0.2">
      <c r="A124" s="60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A126" s="5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 x14ac:dyDescent="0.2">
      <c r="A127" s="60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86">
    <mergeCell ref="A126:Q126"/>
    <mergeCell ref="A127:Q127"/>
    <mergeCell ref="J19:K19"/>
    <mergeCell ref="A7:Q7"/>
    <mergeCell ref="A90:I90"/>
    <mergeCell ref="A112:Q112"/>
    <mergeCell ref="A117:Q117"/>
    <mergeCell ref="A118:Q118"/>
    <mergeCell ref="A120:Q120"/>
    <mergeCell ref="A123:Q123"/>
    <mergeCell ref="A124:Q124"/>
    <mergeCell ref="A97:Q97"/>
    <mergeCell ref="A101:Q101"/>
    <mergeCell ref="A102:Q102"/>
    <mergeCell ref="A104:Q104"/>
    <mergeCell ref="A109:Q109"/>
    <mergeCell ref="A110:Q110"/>
    <mergeCell ref="A89:I89"/>
    <mergeCell ref="J17:K17"/>
    <mergeCell ref="J18:K18"/>
    <mergeCell ref="A93:Q93"/>
    <mergeCell ref="A94:Q94"/>
    <mergeCell ref="A96:Q96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Q75"/>
    <mergeCell ref="A76:I76"/>
    <mergeCell ref="A65:I65"/>
    <mergeCell ref="A66:I66"/>
    <mergeCell ref="A67:I67"/>
    <mergeCell ref="A68:I68"/>
    <mergeCell ref="A69:I69"/>
    <mergeCell ref="A70:I70"/>
    <mergeCell ref="A59:Q59"/>
    <mergeCell ref="A60:Q60"/>
    <mergeCell ref="A61:I61"/>
    <mergeCell ref="A62:I62"/>
    <mergeCell ref="A63:I63"/>
    <mergeCell ref="A64:I64"/>
    <mergeCell ref="A53:I53"/>
    <mergeCell ref="A54:I54"/>
    <mergeCell ref="A55:I55"/>
    <mergeCell ref="A56:I56"/>
    <mergeCell ref="A57:Q57"/>
    <mergeCell ref="A58:I58"/>
    <mergeCell ref="A47:I47"/>
    <mergeCell ref="A48:I48"/>
    <mergeCell ref="A49:I49"/>
    <mergeCell ref="A50:I50"/>
    <mergeCell ref="A51:I51"/>
    <mergeCell ref="A52:I52"/>
    <mergeCell ref="A27:Q27"/>
    <mergeCell ref="A42:Q42"/>
    <mergeCell ref="A43:I43"/>
    <mergeCell ref="A44:I44"/>
    <mergeCell ref="A45:I45"/>
    <mergeCell ref="A46:I46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Шишова</dc:creator>
  <cp:lastModifiedBy>Ирина Шишова</cp:lastModifiedBy>
  <cp:lastPrinted>2012-01-16T07:36:47Z</cp:lastPrinted>
  <dcterms:created xsi:type="dcterms:W3CDTF">2002-02-11T05:58:42Z</dcterms:created>
  <dcterms:modified xsi:type="dcterms:W3CDTF">2013-06-27T10:18:48Z</dcterms:modified>
</cp:coreProperties>
</file>